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anasova\апанасова\Отчет об исполнении бюджета за 2025 год\"/>
    </mc:Choice>
  </mc:AlternateContent>
  <bookViews>
    <workbookView xWindow="360" yWindow="270" windowWidth="14940" windowHeight="9150"/>
  </bookViews>
  <sheets>
    <sheet name="Бюджет" sheetId="1" r:id="rId1"/>
  </sheets>
  <definedNames>
    <definedName name="APPT" localSheetId="0">Бюджет!$B$18</definedName>
    <definedName name="FIO" localSheetId="0">Бюджет!$G$18</definedName>
    <definedName name="LAST_CELL" localSheetId="0">Бюджет!$K$116</definedName>
    <definedName name="SIGN" localSheetId="0">Бюджет!$B$18:$I$19</definedName>
  </definedNames>
  <calcPr calcId="152511"/>
</workbook>
</file>

<file path=xl/calcChain.xml><?xml version="1.0" encoding="utf-8"?>
<calcChain xmlns="http://schemas.openxmlformats.org/spreadsheetml/2006/main">
  <c r="G12" i="1" l="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6" i="1"/>
  <c r="G108" i="1"/>
  <c r="G109" i="1"/>
  <c r="G11" i="1"/>
  <c r="E111" i="1"/>
  <c r="F111" i="1"/>
  <c r="G111" i="1" s="1"/>
  <c r="D111" i="1"/>
</calcChain>
</file>

<file path=xl/sharedStrings.xml><?xml version="1.0" encoding="utf-8"?>
<sst xmlns="http://schemas.openxmlformats.org/spreadsheetml/2006/main" count="214" uniqueCount="213">
  <si>
    <t>руб.</t>
  </si>
  <si>
    <t>0100000000</t>
  </si>
  <si>
    <t>Муниципальная программа "Развитие образования в Тасеевском районе"</t>
  </si>
  <si>
    <t>0110000610</t>
  </si>
  <si>
    <t>Обеспечение деятельности (оказание услуг) учреждений в рамкам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</si>
  <si>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</si>
  <si>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</si>
  <si>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0110074080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</si>
  <si>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</si>
  <si>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0110075540</t>
  </si>
  <si>
    <t>Расходы бюджетов муниципальных образований края на реализацию Закона края от 27.12.2005 № 17- 4379 " О наделении органов местного самоуправления муниципальных районов и городских округов края государственными полномочиями по осуществлению и уходу за детьми- инвалидами, детьми-сиротами и детьми, оставшимися без попечения родителей ,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 "</t>
  </si>
  <si>
    <t>0110075880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</si>
  <si>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</si>
  <si>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</si>
  <si>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рамкам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t>
  </si>
  <si>
    <t>0120000610</t>
  </si>
  <si>
    <t>Обеспечение деятельности (оказание услуг) учреждений в рамкам подпрограммы "Развитие общего и дополнительного образования детей муниципальной программы "Развитие образования в Тасеевском районе"</t>
  </si>
  <si>
    <t>0120000620</t>
  </si>
  <si>
    <t>Обеспечение деятельности (оказание услуг) учреждений в рамках подпрограммы " Развитие общего и дополнительного образования детей муниципальной программы "Развитие образования в Тасеевском районе"</t>
  </si>
  <si>
    <t>0120000630</t>
  </si>
  <si>
    <t>Обеспечение функционирования модели персонифицированного финансирования дополнительного образования детей в рамках подпрограммы "Развитие общего и дополнительного образования детей" муниципальной программы "Развитие образования в Тасеевском районе"</t>
  </si>
  <si>
    <t>0120000750</t>
  </si>
  <si>
    <t>Мероприятия по профилактике правонарушений на территории Тасеевского района в рамкам подпрограммы "Развитие общего и дополнительного образования детей муниципальной программы "Развитие образования в Тасеевском районе"</t>
  </si>
  <si>
    <t>0120008530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</si>
  <si>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общего и дополнительного образования детей" муниципальной программы "Развитие образования в Тасеевском районе"</t>
  </si>
  <si>
    <t>0120074090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</si>
  <si>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общего и дополнительного образования детей» муниципальной программы «Развитие образования в Тасеевском районе»</t>
  </si>
  <si>
    <t>0120075640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</si>
  <si>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стандартами,в рамкам подпрограммы "Развитие общего и дополнительного образования детей муниципальной программы "Развитие образования в Тасеевском районе"</t>
  </si>
  <si>
    <t>0120075660</t>
  </si>
  <si>
    <t>Расходы бюджетов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системы дошкольного образования детей" муниципальной программы "Развитие образования в Тасеевском районе"</t>
  </si>
  <si>
    <t>0120077450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</si>
  <si>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 "Развитие общего и дополнительного образования детей" муниципальной программы "Развитие образования в Тасеевском районе "</t>
  </si>
  <si>
    <t>01200L3040</t>
  </si>
  <si>
    <t>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общего и дополнительного образования детей" муниципальной программы "Развитие образования в Тасеевском районе"</t>
  </si>
  <si>
    <t>01200S4700</t>
  </si>
  <si>
    <t>Расходы бюджетов муниципальных образований на создание условий для предоставления горячего питания обучающимся общеобразовательных организаций в рамках подпрограммы "Развитие общего и дополнительного образования детей" муниципальной программы "Развитие образования в Тасеевском районе"</t>
  </si>
  <si>
    <t>01200S5630</t>
  </si>
  <si>
    <t>Расходы на приведение зданий и сооружений общеобразовательных организаций в соответствие с требованиями законодательства в рамкам подпрограммы "Развитие общего и дополнительного образования детей муниципальной программы "Развитие образования в Тасеевском районе"</t>
  </si>
  <si>
    <t>01200S5680</t>
  </si>
  <si>
    <t>Расходы на увеличение охвата детей, обучающихся по дополнительным общеразвивающим программам, в рамках подпрограммы " Развитие общего и дополнительного образования детей" муниципальной программы "Развитие образования в Тасеевском районе"</t>
  </si>
  <si>
    <t>01200S5830</t>
  </si>
  <si>
    <t>Расходы бюджетов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</si>
  <si>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01200S6501</t>
  </si>
  <si>
    <t>Расходы на выполнение требований федеральных стандартов спортивной подготовки в рамках подпрограммы " Развитие общего и дополнительного образования детей" муниципальной программы "Развитие образования в Тасеевском районе"</t>
  </si>
  <si>
    <t>012Ю455590</t>
  </si>
  <si>
    <t>Расходы на оснащение предметных кабинетов общеобразовательных организаций средствами обучения и воспитания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</si>
  <si>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012Ю650500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</si>
  <si>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организаций,профессиональных образовательных организаций в рамках подпрограммы " Развитие общего и дополнительного образования детей" муниципальной программы " Развитие образования на территории Тасеевского района"</t>
  </si>
  <si>
    <t>012Ю651790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</si>
  <si>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</si>
  <si>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012Ю653030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</si>
  <si>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среденего общего образования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</si>
  <si>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0130000550</t>
  </si>
  <si>
    <t>Реализация мероприятий в рамках подпрограммы «Одарённые дети Тасеевского района» муниципальной программы "Развитие образования в Тасеевском районе"</t>
  </si>
  <si>
    <t>0130000560</t>
  </si>
  <si>
    <t>Создание специального фонда поддержки одаренных детей и педагогов работающих с одаренными детьми в рамках подпрограммы «Одарённые дети Тасеевского района» муниципальной программы "Развитие образования в Тасеевском районе"</t>
  </si>
  <si>
    <t>0140000570</t>
  </si>
  <si>
    <t>Проведение мероприятий для детей и молодежи, в рамках подпрограммы «Отдых детей и подростков Тасеевского района в каникулярное время» муниципальной программы "Развитие образования в Тасеевском районе"</t>
  </si>
  <si>
    <t>0140076490</t>
  </si>
  <si>
    <t>Расходы бюджетов муниципальных образований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"Отдых детей и подростков Тасеевского района в каникулярное время" муниципальной программы " Развитие образования в Тасеевском районе"</t>
  </si>
  <si>
    <t>0150075520</t>
  </si>
  <si>
    <t>Расходы бюджетов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«Поддержка детей-сирот, расширение практики применения семейных форм воспитания " муниципальной программы «Развитие образования в Тасеевском районе»</t>
  </si>
  <si>
    <t>0150075870</t>
  </si>
  <si>
    <t>Обеспечение жилыми помещениями детей-сирот и детей, оставшихся без попечения родителей, лиц из их числа детей- сирот детей оставшихся без попечения родителей за счет средств краевого бюджета в рамках подпрограммы «Поддержка детей-сирот, расширение практики применения семейных форм воспитания» муниципальной программы «Развитие образования в Тасеевском районе»</t>
  </si>
  <si>
    <t>0160000210</t>
  </si>
  <si>
    <t>Руководство и управление в сфере установленных функций центрального аппарата и иных органов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</si>
  <si>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0160000610</t>
  </si>
  <si>
    <t>Обеспечение деятельности (оказание услуг) учреждений в рамкам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</si>
  <si>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</si>
  <si>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</si>
  <si>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0160075560</t>
  </si>
  <si>
    <t>Расходы бюджетов муниципальных образований края на реализацию Закона края от29 марта 2007 года № 22-6015 "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</si>
  <si>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0200000000</t>
  </si>
  <si>
    <t>Муниципальная программа "Управление муниципальными финансами (ресурсами)"</t>
  </si>
  <si>
    <t>0210000210</t>
  </si>
  <si>
    <t>Руководство и управление в сфере установленных функций центрального аппарата и иных органов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</si>
  <si>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0210000470</t>
  </si>
  <si>
    <t>Предоставление межбюджетных трансфертов на поддержку мер по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</si>
  <si>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0210000680</t>
  </si>
  <si>
    <t>Выравнивание бюджетной обеспеченности поселений из районного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</si>
  <si>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</si>
  <si>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</si>
  <si>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0210076010</t>
  </si>
  <si>
    <t>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 муниципальной программы "Управление муниципальными финансами (ресурсами)"</t>
  </si>
  <si>
    <t>0220000760</t>
  </si>
  <si>
    <t>Проценты за пользованием бюджетным кредитом в рамках подпрограммы " Управление муниципальным долгом Тасеевского района" муниципальной программы " Управление муниципальными финансами (ресурсами)"</t>
  </si>
  <si>
    <t>0290000780</t>
  </si>
  <si>
    <t>Управление муниципальным имуществом в рамках отдельных мероприятий муниципальной программы "Управление муниципальными финансами (ресурсами)</t>
  </si>
  <si>
    <t>0300000000</t>
  </si>
  <si>
    <t>Муниципальная программа "Охрана окружающей среды на территории Тасеевского района"</t>
  </si>
  <si>
    <t>0310000810</t>
  </si>
  <si>
    <t>Обустройство мест (площадок)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</si>
  <si>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0310000840</t>
  </si>
  <si>
    <t>Ликвидация несанкционированной свалки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</si>
  <si>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03100S4630</t>
  </si>
  <si>
    <t>Расходы бюджетов муниципальных образований на обустройство мест ( площадок) накопления отходов потребления и (или) приобретение контейнерного оборудования в рамках подпрограммы "Участие в организации деятельности по накоплению, сбору, транспортированию, обработке, утилизации, обезвреживанию, захоронени ТКО" муниципальной программы "Охрана окружающей среды на территории Тасеевского района"</t>
  </si>
  <si>
    <t>0400000000</t>
  </si>
  <si>
    <t>Муниципальная программа "Развитие культуры в Тасеевском районе "</t>
  </si>
  <si>
    <t>0410000610</t>
  </si>
  <si>
    <t>Обеспечение деятельности (оказание услуг) учреждений в рамкам подпрограммы "Сохранение культурного наследия" муниципальной программы "Развитие культуры в Тасеевском районе "</t>
  </si>
  <si>
    <t>0410000620</t>
  </si>
  <si>
    <t>04100L5190</t>
  </si>
  <si>
    <t>Поддержка отрасли культуры в рамках подпрограммы "Сохранение культурного наследия" муниципальной программы "Развитие культуры в Тасеевском районе"</t>
  </si>
  <si>
    <t>04100S4880</t>
  </si>
  <si>
    <t>Комплектования фондов муниципальных библиотек в рамкам подпрограммы "Сохранение культурного наследия" муниципальной программы "Развитие культуры в Тасеевском районе "</t>
  </si>
  <si>
    <t>0420000610</t>
  </si>
  <si>
    <t>Обеспечение деятельности (оказание услуг) учреждений в рамках подпрограммы "Развитие архивного дела в Тасеевском районе» муниципальной программы "Развитие культуры в Тасеевском районе "</t>
  </si>
  <si>
    <t>0420075190</t>
  </si>
  <si>
    <t>Расходы бюджетов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Тасеевском районе» муниципальной программы "Развитие культуры в Тасеевском районе "</t>
  </si>
  <si>
    <t>0430000500</t>
  </si>
  <si>
    <t>Организация и проведение культурно-массовых мероприятий в рамках подпрограммы "Организация досуга и поддержка народного творчества" муниципальной программы "Развитие культуры в Тасеевском районе "</t>
  </si>
  <si>
    <t>0430000610</t>
  </si>
  <si>
    <t>Обеспечение деятельности (оказание услуг) учреждений в рамках подпрограммы "Организация досуга и поддержка народного творчества" муниципальной программы "Развитие культуры в Тасеевском районе "</t>
  </si>
  <si>
    <t>04300S8400</t>
  </si>
  <si>
    <t>Расходы бюджетов муниципальных районных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"Организация досуга и поддержка народного творчества" муниципальной программы "Развитие культуры в Тасеевском районе "</t>
  </si>
  <si>
    <t>0440000610</t>
  </si>
  <si>
    <t>Обеспечение деятельности (оказание услуг) учреждений в рамкам подпрограммы "Обеспечение условий для устойчивого развития отрасли"культура"" муниципальной программы "Развитие культуры в Тасеевском районе "</t>
  </si>
  <si>
    <t>0440077450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</si>
  <si>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подпрограммы"Обеспечение условий для устойчивого развития отрасли "культура"" муниципальной программы "Развитие культуры в Тасеевском районе "</t>
  </si>
  <si>
    <t>04400S4860</t>
  </si>
  <si>
    <t>Расходы на оснащение музыкальными инструментами детских школ искусств в рамках подпрограммы "Обеспечение условий для устойчивого развития отрасли " культура" муниципальной программы "Развитие культуры в Тасеевском районе"</t>
  </si>
  <si>
    <t>04400S8400</t>
  </si>
  <si>
    <t>Расходы бюджетов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"Обеспечение условий для устойчивого развития отрасли "культура"" муниципальной программы "Развитие культуры в Тасеевском районе"</t>
  </si>
  <si>
    <t>0500000000</t>
  </si>
  <si>
    <t>Муниципальная программа " Развитие физической культуры и спорта в Тасеевском районе"</t>
  </si>
  <si>
    <t>0590000670</t>
  </si>
  <si>
    <t>Проведение массовых физкультурных и спортивных мероприятий на территории района, участие в краевых соревнованиях в рамках отдельных мероприятий муниципальной программы " Развитие физической культуры и спорта в Тасеевском районе"</t>
  </si>
  <si>
    <t>0590000690</t>
  </si>
  <si>
    <t>Реализация проекта "Дворовый инструктор" в рамках отдельных мероприятий муниципальной программы "Развитие физической культуры и спорта в Тасеевском районе"</t>
  </si>
  <si>
    <t>05900S4180</t>
  </si>
  <si>
    <t>Расходы на поддержку физкультурно-спортивных клубов по месту жительства в рамках отдельных мероприятий муниципальной программы "Развитие физической культуры и спорта в Тасееском районе"</t>
  </si>
  <si>
    <t>0600000000</t>
  </si>
  <si>
    <t>Муниципальная программа " Развитие сельского хозяйства и регулирование рынков сельскохозяйственной продукции, сырья и продовольствия"</t>
  </si>
  <si>
    <t>0690000720</t>
  </si>
  <si>
    <t>Подведение итогов сельскохозяйственного года в рамках отдельных мероприятий муниципальной программы Тасеевского района" Развитие сельского хозяйства и регулирование рынков сельскохозяйственной продукции, сырья и продовольствия"</t>
  </si>
  <si>
    <t>0690000730</t>
  </si>
  <si>
    <t>Организация проведения мероприятий по уничтожению сорняков дикорастущей конопли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</si>
  <si>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0690075170</t>
  </si>
  <si>
    <t>Выполнение отдельных государственных полномочий по решению вопросов поддержки сельскохозяйственного производства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 "</t>
  </si>
  <si>
    <t>0690075180</t>
  </si>
  <si>
    <t>Организация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</si>
  <si>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0700000000</t>
  </si>
  <si>
    <t>Муниципальная программа "Молодежь Тасеевского района в ХХI веке"</t>
  </si>
  <si>
    <t>0710000610</t>
  </si>
  <si>
    <t>Обеспечение деятельности (оказание услуг) учреждений в рамкам подпрограммы "Вовлечение молодежи Тасеевского района в социальную практику"" муниципальной программы "Молодежь Тасеевского района в XXI веке»</t>
  </si>
  <si>
    <t>0710000770</t>
  </si>
  <si>
    <t>Реализация мероприятий подпрограммы"Вовлечение молодежи Тасеевского района в социальную практику" муниципальной программы "Молодежь Тасеевского района в XXI веке»</t>
  </si>
  <si>
    <t>07100S4560</t>
  </si>
  <si>
    <t>Расходы на поддержку деятельности молодежных центров в рамках подпрограммы "Вовлечение молодежи Тасеевского района в социальную практику" муниципальной программы "Молодежь Тасеевского района в ХХI веке"</t>
  </si>
  <si>
    <t>0720000480</t>
  </si>
  <si>
    <t>Реализация мероприятий подпрограммы"Патриотическое воспитание молодежи Тасеевского района"</t>
  </si>
  <si>
    <t>0730000750</t>
  </si>
  <si>
    <t>Мероприятия по профилактике правонарушений на территории Тасеевского района в рамках подпрограммы "Профилактика правонарушений на территории Тасеевского района" мунципальной программы "Молодежь Тасеевского района в XXI веке"</t>
  </si>
  <si>
    <t>0800000000</t>
  </si>
  <si>
    <t>Муниципальная программа "Реформирование и модернизация жилищно-коммунального хозяйства в Тасеевском районе"</t>
  </si>
  <si>
    <t>0810000450</t>
  </si>
  <si>
    <t>Капитальный ремонт, реконструкция, замена оборудования объектов коммунальной инфраструктуры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и повышение энергетической эффективности в Тасеевском районе"</t>
  </si>
  <si>
    <t>08100S5710</t>
  </si>
  <si>
    <t>Расходы по капитальному ремонту, реконструкции, находящихся в муниципальной собственности объектов коммунальной инфраструктуры,источников тепловой энергии и тепловых сетрей,объектов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</si>
  <si>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0820075700</t>
  </si>
  <si>
    <t>Расходы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</si>
  <si>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0820075770</t>
  </si>
  <si>
    <t>Расходы на компенсацию выпадающих доходов энергосберегающих организациях,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</si>
  <si>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0900000000</t>
  </si>
  <si>
    <t>Муниципальная программа "Развитие транспортной системы в Тасеевском районе"</t>
  </si>
  <si>
    <t>091009Д053</t>
  </si>
  <si>
    <t>Осуществление дорожной деятельности в отношении автомобильных 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в рамках подпрограммы " Обеспечение сохранности и модернизации автомобильных дорог Тасеевского района" муниципальной программы "Развитие транспортной системы в Тасеевском районе"</t>
  </si>
  <si>
    <t>0990000420</t>
  </si>
  <si>
    <t>Предоставление субсидий из бюджета Тасеевского района юридическим лицам (за исключением государственных и муниципальных учреждений) и индивидуальным предпринимателям в целях возмещения недополученных доходов, возникающих в связи с регулярными перевозками пассажиров автомобильным транспортом на маршрутах с небольшой интенсивностью пассажиропотока по муниципальным маршрутам в границах муниципального образования Тасеевский район в рамках отдельных мероприятий муниципальной программы "Развитие транспортной системы в Тасеевском районе"</t>
  </si>
  <si>
    <t>1000000000</t>
  </si>
  <si>
    <t>Муниципальная программа "Создание условий для обеспечения доступным и комфортным жильем граждан Тасеевского района"</t>
  </si>
  <si>
    <t>10100L4970</t>
  </si>
  <si>
    <t>Расходы за счет 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Тасеевском районе" муниципальной программы "Создание условий для обеспечения доступным и комфортным жильем граждан Тасеевского района"</t>
  </si>
  <si>
    <t>1100000000</t>
  </si>
  <si>
    <t>Муниципальная программа «Защита от чрезвычайных ситуаций природного и техногенного характера и обеспечение безопасности населения и территории Тасеевского района»</t>
  </si>
  <si>
    <t>1190000610</t>
  </si>
  <si>
    <t>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</si>
  <si>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1190074120</t>
  </si>
  <si>
    <t>Предоставление иных межбюджетных трансфертов бюджетам сельских поселений на развитие и модернизацию системы защиты населения и территорий Тасеевского района от чрезвычайных ситуаций природного и техногенного характерав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</si>
  <si>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1190075550</t>
  </si>
  <si>
    <t>Предоставление иных межбюджетных трансфертов на организацию и проведение акарицидных обработок мест массового отдыха населения 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</si>
  <si>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11900S4130</t>
  </si>
  <si>
    <t>Расходы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</si>
  <si>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11900S6750</t>
  </si>
  <si>
    <t>Приобретение автономных дымовых пожарных извещателей отдельным категориям граждан в целях оснащения ими жилых помещений в рамках отдельных мероприятий муниципальной программы Тасеевского района "Защита от чрезвычайных ситуаций природного и техногенного характера и обеспечение безопасности населения и территории Тасеевского района"</t>
  </si>
  <si>
    <t>1200000000</t>
  </si>
  <si>
    <t>Муниципальная программа "Содействие развитию гражданского общества в Тасеевском районе"</t>
  </si>
  <si>
    <t>1290000740</t>
  </si>
  <si>
    <t>Содействие развитию гражданского общества и поддержка общественных инициатив граждан в рамках отдельных мероприятий муниципальной программы " Содействие развитию гражданского общества в Тасеевском районе"</t>
  </si>
  <si>
    <t>1300000000</t>
  </si>
  <si>
    <t>Муниципальная программа "Развитие малого и среднего предпринимательства на территории Тасеевского района"</t>
  </si>
  <si>
    <t>13100S6070</t>
  </si>
  <si>
    <t>Предоставление субсидий субъектам малого и среднего предпринимательства и физическим лицам, применяющим специальный налоговый режим «Налог на профессиональный доход» на возмещение затрат при осуществлении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</si>
  <si>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13100S6610</t>
  </si>
  <si>
    <t>Расходы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</si>
  <si>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13100S6680</t>
  </si>
  <si>
    <t>Предоставление грантов в форме субсидий субъектам малого и среднего предпринимательства на начало ведения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</si>
  <si>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1320000460</t>
  </si>
  <si>
    <t>Популяризация социального предпринимательства в рамках подпрограммы "Популяризация социального предпринимательства" муниципальной программы "Развитие малого и среднего предпринимательства на территории Тасеевского района"</t>
  </si>
  <si>
    <t>Итого</t>
  </si>
  <si>
    <t>Целевая статья</t>
  </si>
  <si>
    <t>Наименование главных распорядителей и наименование показателей бюджетной классификации</t>
  </si>
  <si>
    <t>Исполнено, руб.</t>
  </si>
  <si>
    <t>процент исполнения ,%</t>
  </si>
  <si>
    <t>Утверждено решением о бюджете на 2025 год, руб</t>
  </si>
  <si>
    <t>Утвержденные бюджетные ассигнования на 2025 год с учетом изменений, руб</t>
  </si>
  <si>
    <t>№ строки</t>
  </si>
  <si>
    <t>Исполнение муниципальных программ  за 2025 год</t>
  </si>
  <si>
    <t xml:space="preserve"> от 00.00.2026 №0-00</t>
  </si>
  <si>
    <t>Приложение 6</t>
  </si>
  <si>
    <t>к решению Дзержинско-Тасеевского</t>
  </si>
  <si>
    <t xml:space="preserve"> окружного Совета депутатов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</si>
</sst>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4" x14ac:knownFonts="1">
    <font>
      <sz val="10"/>
      <name val="Arial"/>
    </font>
    <font>
      <sz val="10"/>
      <name val="Times New Roman"/>
      <family val="1"/>
      <charset val="204"/>
    </font>
    <font>
      <sz val="10"/>
      <name val="Arial"/>
      <family val="2"/>
      <charset val="204"/>
    </font>
    <font>
      <sz val="10"/>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8">
    <xf numFmtId="0" fontId="0" fillId="0" borderId="0" xfId="0"/>
    <xf numFmtId="49" fontId="1" fillId="0" borderId="1" xfId="0" applyNumberFormat="1" applyFont="1" applyBorder="1" applyAlignment="1" applyProtection="1">
      <alignment horizontal="center" vertical="center" wrapText="1"/>
    </xf>
    <xf numFmtId="0" fontId="1" fillId="0" borderId="1" xfId="0" applyFont="1" applyBorder="1" applyAlignment="1">
      <alignment horizontal="center" vertical="center" wrapText="1"/>
    </xf>
    <xf numFmtId="0" fontId="1" fillId="0" borderId="0" xfId="0" applyFont="1"/>
    <xf numFmtId="0" fontId="1" fillId="0" borderId="1" xfId="0" applyFont="1" applyBorder="1"/>
    <xf numFmtId="165" fontId="1" fillId="0" borderId="1" xfId="0" applyNumberFormat="1" applyFont="1" applyBorder="1"/>
    <xf numFmtId="0" fontId="1" fillId="0" borderId="0" xfId="0" applyFont="1" applyBorder="1" applyAlignment="1" applyProtection="1">
      <alignment wrapText="1"/>
    </xf>
    <xf numFmtId="0" fontId="1" fillId="0" borderId="0" xfId="0" applyFont="1" applyBorder="1" applyAlignment="1" applyProtection="1"/>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xf>
    <xf numFmtId="49" fontId="1" fillId="0" borderId="1" xfId="0" applyNumberFormat="1" applyFont="1" applyBorder="1" applyAlignment="1" applyProtection="1">
      <alignment horizontal="left"/>
    </xf>
    <xf numFmtId="4" fontId="1" fillId="0" borderId="1" xfId="0" applyNumberFormat="1" applyFont="1" applyBorder="1" applyAlignment="1" applyProtection="1">
      <alignment horizontal="right"/>
    </xf>
    <xf numFmtId="0" fontId="1" fillId="0" borderId="0" xfId="0" applyFont="1" applyBorder="1" applyAlignment="1" applyProtection="1">
      <alignment horizontal="left" vertical="top" wrapText="1"/>
    </xf>
    <xf numFmtId="0" fontId="1" fillId="0" borderId="0" xfId="0" applyFont="1" applyBorder="1" applyAlignment="1" applyProtection="1">
      <alignment horizontal="center" vertical="top" wrapText="1"/>
    </xf>
    <xf numFmtId="165" fontId="1" fillId="0" borderId="0" xfId="1" applyNumberFormat="1" applyFont="1" applyFill="1" applyAlignment="1">
      <alignment horizontal="right" wrapText="1"/>
    </xf>
    <xf numFmtId="0" fontId="0" fillId="0" borderId="0" xfId="0" applyAlignment="1">
      <alignment horizontal="right" wrapText="1"/>
    </xf>
  </cellXfs>
  <cellStyles count="2">
    <cellStyle name="Обычный" xfId="0" builtinId="0"/>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2:K111"/>
  <sheetViews>
    <sheetView showGridLines="0" tabSelected="1" workbookViewId="0">
      <selection activeCell="J10" sqref="J10"/>
    </sheetView>
  </sheetViews>
  <sheetFormatPr defaultRowHeight="12.75" customHeight="1" outlineLevelRow="1" x14ac:dyDescent="0.2"/>
  <cols>
    <col min="1" max="1" width="6.28515625" style="3" customWidth="1"/>
    <col min="2" max="2" width="10.5703125" style="3" customWidth="1"/>
    <col min="3" max="3" width="48.85546875" style="3" customWidth="1"/>
    <col min="4" max="4" width="11.85546875" style="3" customWidth="1"/>
    <col min="5" max="5" width="13.28515625" style="3" customWidth="1"/>
    <col min="6" max="6" width="12.140625" style="3" customWidth="1"/>
    <col min="7" max="7" width="9.140625" style="3" customWidth="1"/>
    <col min="8" max="8" width="13.140625" style="3" customWidth="1"/>
    <col min="9" max="11" width="9.140625" style="3" customWidth="1"/>
    <col min="12" max="16384" width="9.140625" style="3"/>
  </cols>
  <sheetData>
    <row r="2" spans="1:11" ht="12.75" customHeight="1" x14ac:dyDescent="0.2">
      <c r="E2" s="16" t="s">
        <v>210</v>
      </c>
      <c r="F2" s="16"/>
      <c r="G2" s="16"/>
    </row>
    <row r="3" spans="1:11" ht="12.75" customHeight="1" x14ac:dyDescent="0.2">
      <c r="E3" s="16" t="s">
        <v>211</v>
      </c>
      <c r="F3" s="16"/>
      <c r="G3" s="16"/>
    </row>
    <row r="4" spans="1:11" ht="12.75" customHeight="1" x14ac:dyDescent="0.2">
      <c r="E4" s="16" t="s">
        <v>212</v>
      </c>
      <c r="F4" s="17"/>
      <c r="G4" s="17"/>
    </row>
    <row r="5" spans="1:11" ht="12.75" customHeight="1" x14ac:dyDescent="0.2">
      <c r="E5" s="16" t="s">
        <v>209</v>
      </c>
      <c r="F5" s="16"/>
      <c r="G5" s="16"/>
    </row>
    <row r="7" spans="1:11" ht="12.75" customHeight="1" x14ac:dyDescent="0.2">
      <c r="B7" s="15" t="s">
        <v>208</v>
      </c>
      <c r="C7" s="15"/>
      <c r="D7" s="15"/>
      <c r="E7" s="15"/>
      <c r="F7" s="15"/>
      <c r="G7" s="15"/>
      <c r="H7" s="15"/>
    </row>
    <row r="8" spans="1:11" x14ac:dyDescent="0.2">
      <c r="B8" s="14"/>
      <c r="C8" s="14"/>
      <c r="D8" s="14"/>
      <c r="E8" s="14"/>
      <c r="F8" s="14"/>
      <c r="G8" s="14"/>
      <c r="H8" s="14"/>
    </row>
    <row r="9" spans="1:11" x14ac:dyDescent="0.2">
      <c r="B9" s="6" t="s">
        <v>0</v>
      </c>
      <c r="C9" s="6"/>
      <c r="D9" s="6"/>
      <c r="E9" s="6"/>
      <c r="F9" s="6"/>
      <c r="G9" s="6"/>
      <c r="H9" s="6"/>
      <c r="I9" s="6"/>
      <c r="J9" s="7"/>
      <c r="K9" s="7"/>
    </row>
    <row r="10" spans="1:11" ht="89.25" x14ac:dyDescent="0.2">
      <c r="A10" s="4" t="s">
        <v>207</v>
      </c>
      <c r="B10" s="1" t="s">
        <v>201</v>
      </c>
      <c r="C10" s="2" t="s">
        <v>202</v>
      </c>
      <c r="D10" s="1" t="s">
        <v>205</v>
      </c>
      <c r="E10" s="1" t="s">
        <v>206</v>
      </c>
      <c r="F10" s="1" t="s">
        <v>203</v>
      </c>
      <c r="G10" s="1" t="s">
        <v>204</v>
      </c>
    </row>
    <row r="11" spans="1:11" ht="25.5" x14ac:dyDescent="0.2">
      <c r="A11" s="4">
        <v>1</v>
      </c>
      <c r="B11" s="1" t="s">
        <v>1</v>
      </c>
      <c r="C11" s="8" t="s">
        <v>2</v>
      </c>
      <c r="D11" s="9">
        <v>491791772.77999997</v>
      </c>
      <c r="E11" s="9">
        <v>590487348.44000006</v>
      </c>
      <c r="F11" s="9">
        <v>587994374.44000006</v>
      </c>
      <c r="G11" s="5">
        <f>F11/E11*100</f>
        <v>99.577810768243197</v>
      </c>
    </row>
    <row r="12" spans="1:11" ht="63.75" outlineLevel="1" x14ac:dyDescent="0.2">
      <c r="A12" s="4">
        <v>2</v>
      </c>
      <c r="B12" s="1" t="s">
        <v>3</v>
      </c>
      <c r="C12" s="8" t="s">
        <v>4</v>
      </c>
      <c r="D12" s="9">
        <v>42915728</v>
      </c>
      <c r="E12" s="9">
        <v>57651101.359999999</v>
      </c>
      <c r="F12" s="9">
        <v>57191221.700000003</v>
      </c>
      <c r="G12" s="5">
        <f t="shared" ref="G12:G75" si="0">F12/E12*100</f>
        <v>99.202305508218657</v>
      </c>
    </row>
    <row r="13" spans="1:11" ht="114.75" outlineLevel="1" x14ac:dyDescent="0.2">
      <c r="A13" s="4">
        <v>3</v>
      </c>
      <c r="B13" s="1" t="s">
        <v>5</v>
      </c>
      <c r="C13" s="10" t="s">
        <v>6</v>
      </c>
      <c r="D13" s="9">
        <v>0</v>
      </c>
      <c r="E13" s="9">
        <v>352200</v>
      </c>
      <c r="F13" s="9">
        <v>333220.49</v>
      </c>
      <c r="G13" s="5">
        <f t="shared" si="0"/>
        <v>94.611155593412832</v>
      </c>
    </row>
    <row r="14" spans="1:11" ht="216.75" outlineLevel="1" x14ac:dyDescent="0.2">
      <c r="A14" s="4">
        <v>4</v>
      </c>
      <c r="B14" s="1" t="s">
        <v>7</v>
      </c>
      <c r="C14" s="10" t="s">
        <v>8</v>
      </c>
      <c r="D14" s="9">
        <v>27744700</v>
      </c>
      <c r="E14" s="9">
        <v>30718500</v>
      </c>
      <c r="F14" s="9">
        <v>30718500</v>
      </c>
      <c r="G14" s="5">
        <f t="shared" si="0"/>
        <v>100</v>
      </c>
    </row>
    <row r="15" spans="1:11" ht="191.25" outlineLevel="1" x14ac:dyDescent="0.2">
      <c r="A15" s="4">
        <v>5</v>
      </c>
      <c r="B15" s="1" t="s">
        <v>9</v>
      </c>
      <c r="C15" s="10" t="s">
        <v>10</v>
      </c>
      <c r="D15" s="9">
        <v>365800</v>
      </c>
      <c r="E15" s="9">
        <v>214800</v>
      </c>
      <c r="F15" s="9">
        <v>191868.92</v>
      </c>
      <c r="G15" s="5">
        <f t="shared" si="0"/>
        <v>89.324450651769098</v>
      </c>
    </row>
    <row r="16" spans="1:11" ht="216.75" outlineLevel="1" x14ac:dyDescent="0.2">
      <c r="A16" s="4">
        <v>6</v>
      </c>
      <c r="B16" s="1" t="s">
        <v>11</v>
      </c>
      <c r="C16" s="10" t="s">
        <v>12</v>
      </c>
      <c r="D16" s="9">
        <v>44976000</v>
      </c>
      <c r="E16" s="9">
        <v>50914800</v>
      </c>
      <c r="F16" s="9">
        <v>50914800</v>
      </c>
      <c r="G16" s="5">
        <f t="shared" si="0"/>
        <v>100</v>
      </c>
    </row>
    <row r="17" spans="1:7" ht="89.25" outlineLevel="1" x14ac:dyDescent="0.2">
      <c r="A17" s="4">
        <v>7</v>
      </c>
      <c r="B17" s="1" t="s">
        <v>13</v>
      </c>
      <c r="C17" s="10" t="s">
        <v>14</v>
      </c>
      <c r="D17" s="9">
        <v>1581818.2</v>
      </c>
      <c r="E17" s="9">
        <v>1581818.2</v>
      </c>
      <c r="F17" s="9">
        <v>1581818.2</v>
      </c>
      <c r="G17" s="5">
        <f t="shared" si="0"/>
        <v>100</v>
      </c>
    </row>
    <row r="18" spans="1:7" ht="51" outlineLevel="1" x14ac:dyDescent="0.2">
      <c r="A18" s="4">
        <v>8</v>
      </c>
      <c r="B18" s="1" t="s">
        <v>15</v>
      </c>
      <c r="C18" s="8" t="s">
        <v>16</v>
      </c>
      <c r="D18" s="9">
        <v>94779572.930000007</v>
      </c>
      <c r="E18" s="9">
        <v>122449797.34</v>
      </c>
      <c r="F18" s="9">
        <v>121915507.58</v>
      </c>
      <c r="G18" s="5">
        <f t="shared" si="0"/>
        <v>99.563666276623991</v>
      </c>
    </row>
    <row r="19" spans="1:7" ht="51" outlineLevel="1" x14ac:dyDescent="0.2">
      <c r="A19" s="4">
        <v>9</v>
      </c>
      <c r="B19" s="1" t="s">
        <v>17</v>
      </c>
      <c r="C19" s="8" t="s">
        <v>18</v>
      </c>
      <c r="D19" s="9">
        <v>17376376.670000002</v>
      </c>
      <c r="E19" s="9">
        <v>23883250.620000001</v>
      </c>
      <c r="F19" s="9">
        <v>23861650.620000001</v>
      </c>
      <c r="G19" s="5">
        <f t="shared" si="0"/>
        <v>99.90956004966128</v>
      </c>
    </row>
    <row r="20" spans="1:7" ht="76.5" outlineLevel="1" x14ac:dyDescent="0.2">
      <c r="A20" s="4">
        <v>10</v>
      </c>
      <c r="B20" s="1" t="s">
        <v>19</v>
      </c>
      <c r="C20" s="8" t="s">
        <v>20</v>
      </c>
      <c r="D20" s="9">
        <v>3823623.33</v>
      </c>
      <c r="E20" s="9">
        <v>3231953</v>
      </c>
      <c r="F20" s="9">
        <v>3231953</v>
      </c>
      <c r="G20" s="5">
        <f t="shared" si="0"/>
        <v>100</v>
      </c>
    </row>
    <row r="21" spans="1:7" ht="63.75" outlineLevel="1" x14ac:dyDescent="0.2">
      <c r="A21" s="4">
        <v>11</v>
      </c>
      <c r="B21" s="1" t="s">
        <v>21</v>
      </c>
      <c r="C21" s="8" t="s">
        <v>22</v>
      </c>
      <c r="D21" s="9">
        <v>20000</v>
      </c>
      <c r="E21" s="9">
        <v>20000</v>
      </c>
      <c r="F21" s="9">
        <v>20000</v>
      </c>
      <c r="G21" s="5">
        <f t="shared" si="0"/>
        <v>100</v>
      </c>
    </row>
    <row r="22" spans="1:7" ht="102" outlineLevel="1" x14ac:dyDescent="0.2">
      <c r="A22" s="4">
        <v>12</v>
      </c>
      <c r="B22" s="1" t="s">
        <v>23</v>
      </c>
      <c r="C22" s="10" t="s">
        <v>24</v>
      </c>
      <c r="D22" s="9">
        <v>0</v>
      </c>
      <c r="E22" s="9">
        <v>390000</v>
      </c>
      <c r="F22" s="9">
        <v>254479.51</v>
      </c>
      <c r="G22" s="5">
        <f t="shared" si="0"/>
        <v>65.251156410256414</v>
      </c>
    </row>
    <row r="23" spans="1:7" ht="216.75" outlineLevel="1" x14ac:dyDescent="0.2">
      <c r="A23" s="4">
        <v>13</v>
      </c>
      <c r="B23" s="1" t="s">
        <v>25</v>
      </c>
      <c r="C23" s="10" t="s">
        <v>26</v>
      </c>
      <c r="D23" s="9">
        <v>38922500</v>
      </c>
      <c r="E23" s="9">
        <v>42992300</v>
      </c>
      <c r="F23" s="9">
        <v>42992300</v>
      </c>
      <c r="G23" s="5">
        <f t="shared" si="0"/>
        <v>100</v>
      </c>
    </row>
    <row r="24" spans="1:7" ht="216.75" outlineLevel="1" x14ac:dyDescent="0.2">
      <c r="A24" s="4">
        <v>14</v>
      </c>
      <c r="B24" s="1" t="s">
        <v>27</v>
      </c>
      <c r="C24" s="10" t="s">
        <v>28</v>
      </c>
      <c r="D24" s="9">
        <v>154561400</v>
      </c>
      <c r="E24" s="9">
        <v>179570500</v>
      </c>
      <c r="F24" s="9">
        <v>179570500</v>
      </c>
      <c r="G24" s="5">
        <f t="shared" si="0"/>
        <v>100</v>
      </c>
    </row>
    <row r="25" spans="1:7" ht="127.5" outlineLevel="1" x14ac:dyDescent="0.2">
      <c r="A25" s="4">
        <v>15</v>
      </c>
      <c r="B25" s="1" t="s">
        <v>29</v>
      </c>
      <c r="C25" s="10" t="s">
        <v>30</v>
      </c>
      <c r="D25" s="9">
        <v>11107000</v>
      </c>
      <c r="E25" s="9">
        <v>4868100</v>
      </c>
      <c r="F25" s="9">
        <v>4457301.51</v>
      </c>
      <c r="G25" s="5">
        <f t="shared" si="0"/>
        <v>91.561420472052745</v>
      </c>
    </row>
    <row r="26" spans="1:7" ht="76.5" outlineLevel="1" x14ac:dyDescent="0.2">
      <c r="A26" s="4">
        <v>16</v>
      </c>
      <c r="B26" s="1" t="s">
        <v>31</v>
      </c>
      <c r="C26" s="10" t="s">
        <v>32</v>
      </c>
      <c r="D26" s="9">
        <v>0</v>
      </c>
      <c r="E26" s="9">
        <v>190504.43</v>
      </c>
      <c r="F26" s="9">
        <v>190504.43</v>
      </c>
      <c r="G26" s="5">
        <f t="shared" si="0"/>
        <v>100</v>
      </c>
    </row>
    <row r="27" spans="1:7" ht="140.25" outlineLevel="1" x14ac:dyDescent="0.2">
      <c r="A27" s="4">
        <v>17</v>
      </c>
      <c r="B27" s="1" t="s">
        <v>33</v>
      </c>
      <c r="C27" s="10" t="s">
        <v>34</v>
      </c>
      <c r="D27" s="9">
        <v>5663063.0800000001</v>
      </c>
      <c r="E27" s="9">
        <v>4656956.96</v>
      </c>
      <c r="F27" s="9">
        <v>4417312.8499999996</v>
      </c>
      <c r="G27" s="5">
        <f t="shared" si="0"/>
        <v>94.854062168528174</v>
      </c>
    </row>
    <row r="28" spans="1:7" ht="76.5" outlineLevel="1" x14ac:dyDescent="0.2">
      <c r="A28" s="4">
        <v>18</v>
      </c>
      <c r="B28" s="1" t="s">
        <v>35</v>
      </c>
      <c r="C28" s="10" t="s">
        <v>36</v>
      </c>
      <c r="D28" s="9">
        <v>200000</v>
      </c>
      <c r="E28" s="9">
        <v>1364000</v>
      </c>
      <c r="F28" s="9">
        <v>1364000</v>
      </c>
      <c r="G28" s="5">
        <f t="shared" si="0"/>
        <v>100</v>
      </c>
    </row>
    <row r="29" spans="1:7" ht="76.5" outlineLevel="1" x14ac:dyDescent="0.2">
      <c r="A29" s="4">
        <v>19</v>
      </c>
      <c r="B29" s="1" t="s">
        <v>37</v>
      </c>
      <c r="C29" s="10" t="s">
        <v>38</v>
      </c>
      <c r="D29" s="9">
        <v>2232323.25</v>
      </c>
      <c r="E29" s="9">
        <v>2678788</v>
      </c>
      <c r="F29" s="9">
        <v>2678788</v>
      </c>
      <c r="G29" s="5">
        <f t="shared" si="0"/>
        <v>100</v>
      </c>
    </row>
    <row r="30" spans="1:7" ht="63.75" outlineLevel="1" x14ac:dyDescent="0.2">
      <c r="A30" s="4">
        <v>20</v>
      </c>
      <c r="B30" s="1" t="s">
        <v>39</v>
      </c>
      <c r="C30" s="8" t="s">
        <v>40</v>
      </c>
      <c r="D30" s="9">
        <v>10300</v>
      </c>
      <c r="E30" s="9">
        <v>1546886.86</v>
      </c>
      <c r="F30" s="9">
        <v>1546886.86</v>
      </c>
      <c r="G30" s="5">
        <f t="shared" si="0"/>
        <v>100</v>
      </c>
    </row>
    <row r="31" spans="1:7" ht="102" outlineLevel="1" x14ac:dyDescent="0.2">
      <c r="A31" s="4">
        <v>21</v>
      </c>
      <c r="B31" s="1" t="s">
        <v>41</v>
      </c>
      <c r="C31" s="10" t="s">
        <v>42</v>
      </c>
      <c r="D31" s="9">
        <v>2117317.3199999998</v>
      </c>
      <c r="E31" s="9">
        <v>2117317.3199999998</v>
      </c>
      <c r="F31" s="9">
        <v>1778854.81</v>
      </c>
      <c r="G31" s="5">
        <f t="shared" si="0"/>
        <v>84.014559045877931</v>
      </c>
    </row>
    <row r="32" spans="1:7" ht="63.75" outlineLevel="1" x14ac:dyDescent="0.2">
      <c r="A32" s="4">
        <v>22</v>
      </c>
      <c r="B32" s="1" t="s">
        <v>43</v>
      </c>
      <c r="C32" s="8" t="s">
        <v>44</v>
      </c>
      <c r="D32" s="9">
        <v>0</v>
      </c>
      <c r="E32" s="9">
        <v>242659.57</v>
      </c>
      <c r="F32" s="9">
        <v>242659.57</v>
      </c>
      <c r="G32" s="5">
        <f t="shared" si="0"/>
        <v>100</v>
      </c>
    </row>
    <row r="33" spans="1:7" ht="76.5" outlineLevel="1" x14ac:dyDescent="0.2">
      <c r="A33" s="4">
        <v>23</v>
      </c>
      <c r="B33" s="1" t="s">
        <v>45</v>
      </c>
      <c r="C33" s="8" t="s">
        <v>46</v>
      </c>
      <c r="D33" s="9">
        <v>0</v>
      </c>
      <c r="E33" s="9">
        <v>459900</v>
      </c>
      <c r="F33" s="9">
        <v>459900</v>
      </c>
      <c r="G33" s="5">
        <f t="shared" si="0"/>
        <v>100</v>
      </c>
    </row>
    <row r="34" spans="1:7" ht="114.75" outlineLevel="1" x14ac:dyDescent="0.2">
      <c r="A34" s="4">
        <v>24</v>
      </c>
      <c r="B34" s="1" t="s">
        <v>47</v>
      </c>
      <c r="C34" s="10" t="s">
        <v>48</v>
      </c>
      <c r="D34" s="9">
        <v>0</v>
      </c>
      <c r="E34" s="9">
        <v>225700</v>
      </c>
      <c r="F34" s="9">
        <v>225700</v>
      </c>
      <c r="G34" s="5">
        <f t="shared" si="0"/>
        <v>100</v>
      </c>
    </row>
    <row r="35" spans="1:7" ht="76.5" outlineLevel="1" x14ac:dyDescent="0.2">
      <c r="A35" s="4">
        <v>25</v>
      </c>
      <c r="B35" s="1" t="s">
        <v>49</v>
      </c>
      <c r="C35" s="10" t="s">
        <v>50</v>
      </c>
      <c r="D35" s="9">
        <v>0</v>
      </c>
      <c r="E35" s="9">
        <v>721500</v>
      </c>
      <c r="F35" s="9">
        <v>721500</v>
      </c>
      <c r="G35" s="5">
        <f t="shared" si="0"/>
        <v>100</v>
      </c>
    </row>
    <row r="36" spans="1:7" ht="140.25" outlineLevel="1" x14ac:dyDescent="0.2">
      <c r="A36" s="4">
        <v>26</v>
      </c>
      <c r="B36" s="1" t="s">
        <v>51</v>
      </c>
      <c r="C36" s="10" t="s">
        <v>52</v>
      </c>
      <c r="D36" s="9">
        <v>0</v>
      </c>
      <c r="E36" s="9">
        <v>25349900</v>
      </c>
      <c r="F36" s="9">
        <v>25349900</v>
      </c>
      <c r="G36" s="5">
        <f t="shared" si="0"/>
        <v>100</v>
      </c>
    </row>
    <row r="37" spans="1:7" ht="38.25" outlineLevel="1" x14ac:dyDescent="0.2">
      <c r="A37" s="4">
        <v>27</v>
      </c>
      <c r="B37" s="1" t="s">
        <v>53</v>
      </c>
      <c r="C37" s="8" t="s">
        <v>54</v>
      </c>
      <c r="D37" s="9">
        <v>890000</v>
      </c>
      <c r="E37" s="9">
        <v>672839</v>
      </c>
      <c r="F37" s="9">
        <v>669298.36</v>
      </c>
      <c r="G37" s="5">
        <f t="shared" si="0"/>
        <v>99.47377604449207</v>
      </c>
    </row>
    <row r="38" spans="1:7" ht="63.75" outlineLevel="1" x14ac:dyDescent="0.2">
      <c r="A38" s="4">
        <v>28</v>
      </c>
      <c r="B38" s="1" t="s">
        <v>55</v>
      </c>
      <c r="C38" s="8" t="s">
        <v>56</v>
      </c>
      <c r="D38" s="9">
        <v>65000</v>
      </c>
      <c r="E38" s="9">
        <v>65000</v>
      </c>
      <c r="F38" s="9">
        <v>65000</v>
      </c>
      <c r="G38" s="5">
        <f t="shared" si="0"/>
        <v>100</v>
      </c>
    </row>
    <row r="39" spans="1:7" ht="51" outlineLevel="1" x14ac:dyDescent="0.2">
      <c r="A39" s="4">
        <v>29</v>
      </c>
      <c r="B39" s="1" t="s">
        <v>57</v>
      </c>
      <c r="C39" s="8" t="s">
        <v>58</v>
      </c>
      <c r="D39" s="9">
        <v>408000</v>
      </c>
      <c r="E39" s="9">
        <v>159000</v>
      </c>
      <c r="F39" s="9">
        <v>159000</v>
      </c>
      <c r="G39" s="5">
        <f t="shared" si="0"/>
        <v>100</v>
      </c>
    </row>
    <row r="40" spans="1:7" ht="102" outlineLevel="1" x14ac:dyDescent="0.2">
      <c r="A40" s="4">
        <v>30</v>
      </c>
      <c r="B40" s="1" t="s">
        <v>59</v>
      </c>
      <c r="C40" s="10" t="s">
        <v>60</v>
      </c>
      <c r="D40" s="9">
        <v>2272800</v>
      </c>
      <c r="E40" s="9">
        <v>2009900</v>
      </c>
      <c r="F40" s="9">
        <v>2009824.32</v>
      </c>
      <c r="G40" s="5">
        <f t="shared" si="0"/>
        <v>99.996234638539235</v>
      </c>
    </row>
    <row r="41" spans="1:7" ht="102" outlineLevel="1" x14ac:dyDescent="0.2">
      <c r="A41" s="4">
        <v>31</v>
      </c>
      <c r="B41" s="1" t="s">
        <v>61</v>
      </c>
      <c r="C41" s="10" t="s">
        <v>62</v>
      </c>
      <c r="D41" s="9">
        <v>3198000</v>
      </c>
      <c r="E41" s="9">
        <v>3693500</v>
      </c>
      <c r="F41" s="9">
        <v>3693500</v>
      </c>
      <c r="G41" s="5">
        <f t="shared" si="0"/>
        <v>100</v>
      </c>
    </row>
    <row r="42" spans="1:7" ht="102" outlineLevel="1" x14ac:dyDescent="0.2">
      <c r="A42" s="4">
        <v>32</v>
      </c>
      <c r="B42" s="1" t="s">
        <v>63</v>
      </c>
      <c r="C42" s="10" t="s">
        <v>64</v>
      </c>
      <c r="D42" s="9">
        <v>13123100</v>
      </c>
      <c r="E42" s="9">
        <v>1786524.87</v>
      </c>
      <c r="F42" s="9">
        <v>1786524.87</v>
      </c>
      <c r="G42" s="5">
        <f t="shared" si="0"/>
        <v>100</v>
      </c>
    </row>
    <row r="43" spans="1:7" ht="76.5" outlineLevel="1" x14ac:dyDescent="0.2">
      <c r="A43" s="4">
        <v>33</v>
      </c>
      <c r="B43" s="1" t="s">
        <v>65</v>
      </c>
      <c r="C43" s="8" t="s">
        <v>66</v>
      </c>
      <c r="D43" s="9">
        <v>8467200</v>
      </c>
      <c r="E43" s="9">
        <v>8717648.1899999995</v>
      </c>
      <c r="F43" s="9">
        <v>8654112.8200000003</v>
      </c>
      <c r="G43" s="5">
        <f t="shared" si="0"/>
        <v>99.271186808468812</v>
      </c>
    </row>
    <row r="44" spans="1:7" ht="63.75" outlineLevel="1" x14ac:dyDescent="0.2">
      <c r="A44" s="4">
        <v>34</v>
      </c>
      <c r="B44" s="1" t="s">
        <v>67</v>
      </c>
      <c r="C44" s="8" t="s">
        <v>68</v>
      </c>
      <c r="D44" s="9">
        <v>14087350</v>
      </c>
      <c r="E44" s="9">
        <v>14004294.720000001</v>
      </c>
      <c r="F44" s="9">
        <v>13989930.890000001</v>
      </c>
      <c r="G44" s="5">
        <f t="shared" si="0"/>
        <v>99.897432678423385</v>
      </c>
    </row>
    <row r="45" spans="1:7" ht="89.25" outlineLevel="1" x14ac:dyDescent="0.2">
      <c r="A45" s="4">
        <v>35</v>
      </c>
      <c r="B45" s="1" t="s">
        <v>69</v>
      </c>
      <c r="C45" s="10" t="s">
        <v>70</v>
      </c>
      <c r="D45" s="9">
        <v>0</v>
      </c>
      <c r="E45" s="9">
        <v>367008</v>
      </c>
      <c r="F45" s="9">
        <v>206622.18</v>
      </c>
      <c r="G45" s="5">
        <f t="shared" si="0"/>
        <v>56.299094297671978</v>
      </c>
    </row>
    <row r="46" spans="1:7" ht="165.75" outlineLevel="1" x14ac:dyDescent="0.2">
      <c r="A46" s="4">
        <v>36</v>
      </c>
      <c r="B46" s="1" t="s">
        <v>71</v>
      </c>
      <c r="C46" s="10" t="s">
        <v>72</v>
      </c>
      <c r="D46" s="9">
        <v>882800</v>
      </c>
      <c r="E46" s="9">
        <v>618400</v>
      </c>
      <c r="F46" s="9">
        <v>549432.94999999995</v>
      </c>
      <c r="G46" s="5">
        <f t="shared" si="0"/>
        <v>88.847501617076318</v>
      </c>
    </row>
    <row r="47" spans="1:7" ht="25.5" x14ac:dyDescent="0.2">
      <c r="A47" s="4">
        <v>37</v>
      </c>
      <c r="B47" s="1" t="s">
        <v>73</v>
      </c>
      <c r="C47" s="8" t="s">
        <v>74</v>
      </c>
      <c r="D47" s="9">
        <v>73458820</v>
      </c>
      <c r="E47" s="9">
        <v>86398816</v>
      </c>
      <c r="F47" s="9">
        <v>84744655.040000007</v>
      </c>
      <c r="G47" s="5">
        <f t="shared" si="0"/>
        <v>98.085435615228818</v>
      </c>
    </row>
    <row r="48" spans="1:7" ht="102" outlineLevel="1" x14ac:dyDescent="0.2">
      <c r="A48" s="4">
        <v>38</v>
      </c>
      <c r="B48" s="1" t="s">
        <v>75</v>
      </c>
      <c r="C48" s="10" t="s">
        <v>76</v>
      </c>
      <c r="D48" s="9">
        <v>10775400</v>
      </c>
      <c r="E48" s="9">
        <v>13511731.43</v>
      </c>
      <c r="F48" s="9">
        <v>13088838.49</v>
      </c>
      <c r="G48" s="5">
        <f t="shared" si="0"/>
        <v>96.870179501488224</v>
      </c>
    </row>
    <row r="49" spans="1:7" ht="102" outlineLevel="1" x14ac:dyDescent="0.2">
      <c r="A49" s="4">
        <v>39</v>
      </c>
      <c r="B49" s="1" t="s">
        <v>77</v>
      </c>
      <c r="C49" s="10" t="s">
        <v>78</v>
      </c>
      <c r="D49" s="9">
        <v>19208460</v>
      </c>
      <c r="E49" s="9">
        <v>25278248</v>
      </c>
      <c r="F49" s="9">
        <v>24509771.789999999</v>
      </c>
      <c r="G49" s="5">
        <f t="shared" si="0"/>
        <v>96.959930886032922</v>
      </c>
    </row>
    <row r="50" spans="1:7" ht="102" outlineLevel="1" x14ac:dyDescent="0.2">
      <c r="A50" s="4">
        <v>40</v>
      </c>
      <c r="B50" s="1" t="s">
        <v>79</v>
      </c>
      <c r="C50" s="10" t="s">
        <v>80</v>
      </c>
      <c r="D50" s="9">
        <v>23756260</v>
      </c>
      <c r="E50" s="9">
        <v>23756260</v>
      </c>
      <c r="F50" s="9">
        <v>23756260</v>
      </c>
      <c r="G50" s="5">
        <f t="shared" si="0"/>
        <v>100</v>
      </c>
    </row>
    <row r="51" spans="1:7" ht="114.75" outlineLevel="1" x14ac:dyDescent="0.2">
      <c r="A51" s="4">
        <v>41</v>
      </c>
      <c r="B51" s="1" t="s">
        <v>81</v>
      </c>
      <c r="C51" s="10" t="s">
        <v>82</v>
      </c>
      <c r="D51" s="9">
        <v>0</v>
      </c>
      <c r="E51" s="9">
        <v>3913854</v>
      </c>
      <c r="F51" s="9">
        <v>3451062.19</v>
      </c>
      <c r="G51" s="5">
        <f t="shared" si="0"/>
        <v>88.175547427165128</v>
      </c>
    </row>
    <row r="52" spans="1:7" ht="140.25" outlineLevel="1" x14ac:dyDescent="0.2">
      <c r="A52" s="4">
        <v>42</v>
      </c>
      <c r="B52" s="1" t="s">
        <v>83</v>
      </c>
      <c r="C52" s="10" t="s">
        <v>84</v>
      </c>
      <c r="D52" s="9">
        <v>19518400</v>
      </c>
      <c r="E52" s="9">
        <v>19518400</v>
      </c>
      <c r="F52" s="9">
        <v>19518400</v>
      </c>
      <c r="G52" s="5">
        <f t="shared" si="0"/>
        <v>100</v>
      </c>
    </row>
    <row r="53" spans="1:7" ht="51" outlineLevel="1" x14ac:dyDescent="0.2">
      <c r="A53" s="4">
        <v>43</v>
      </c>
      <c r="B53" s="1" t="s">
        <v>85</v>
      </c>
      <c r="C53" s="8" t="s">
        <v>86</v>
      </c>
      <c r="D53" s="9">
        <v>300</v>
      </c>
      <c r="E53" s="9">
        <v>322.57</v>
      </c>
      <c r="F53" s="9">
        <v>322.57</v>
      </c>
      <c r="G53" s="5">
        <f t="shared" si="0"/>
        <v>100</v>
      </c>
    </row>
    <row r="54" spans="1:7" ht="38.25" outlineLevel="1" x14ac:dyDescent="0.2">
      <c r="A54" s="4">
        <v>44</v>
      </c>
      <c r="B54" s="1" t="s">
        <v>87</v>
      </c>
      <c r="C54" s="8" t="s">
        <v>88</v>
      </c>
      <c r="D54" s="9">
        <v>200000</v>
      </c>
      <c r="E54" s="9">
        <v>420000</v>
      </c>
      <c r="F54" s="9">
        <v>420000</v>
      </c>
      <c r="G54" s="5">
        <f t="shared" si="0"/>
        <v>100</v>
      </c>
    </row>
    <row r="55" spans="1:7" ht="25.5" x14ac:dyDescent="0.2">
      <c r="A55" s="4">
        <v>45</v>
      </c>
      <c r="B55" s="1" t="s">
        <v>89</v>
      </c>
      <c r="C55" s="8" t="s">
        <v>90</v>
      </c>
      <c r="D55" s="9">
        <v>3100000</v>
      </c>
      <c r="E55" s="9">
        <v>8139770.0899999999</v>
      </c>
      <c r="F55" s="9">
        <v>5310425.3099999996</v>
      </c>
      <c r="G55" s="5">
        <f t="shared" si="0"/>
        <v>65.240482854964768</v>
      </c>
    </row>
    <row r="56" spans="1:7" ht="76.5" outlineLevel="1" x14ac:dyDescent="0.2">
      <c r="A56" s="4">
        <v>46</v>
      </c>
      <c r="B56" s="1" t="s">
        <v>91</v>
      </c>
      <c r="C56" s="10" t="s">
        <v>92</v>
      </c>
      <c r="D56" s="9">
        <v>100000</v>
      </c>
      <c r="E56" s="9">
        <v>0</v>
      </c>
      <c r="F56" s="9">
        <v>0</v>
      </c>
      <c r="G56" s="5"/>
    </row>
    <row r="57" spans="1:7" ht="76.5" outlineLevel="1" x14ac:dyDescent="0.2">
      <c r="A57" s="4">
        <v>47</v>
      </c>
      <c r="B57" s="1" t="s">
        <v>93</v>
      </c>
      <c r="C57" s="10" t="s">
        <v>94</v>
      </c>
      <c r="D57" s="9">
        <v>3000000</v>
      </c>
      <c r="E57" s="9">
        <v>2829186.56</v>
      </c>
      <c r="F57" s="9">
        <v>0</v>
      </c>
      <c r="G57" s="5">
        <f t="shared" si="0"/>
        <v>0</v>
      </c>
    </row>
    <row r="58" spans="1:7" ht="114.75" outlineLevel="1" x14ac:dyDescent="0.2">
      <c r="A58" s="4">
        <v>48</v>
      </c>
      <c r="B58" s="1" t="s">
        <v>95</v>
      </c>
      <c r="C58" s="10" t="s">
        <v>96</v>
      </c>
      <c r="D58" s="9">
        <v>0</v>
      </c>
      <c r="E58" s="9">
        <v>5310583.53</v>
      </c>
      <c r="F58" s="9">
        <v>5310425.3099999996</v>
      </c>
      <c r="G58" s="5">
        <f t="shared" si="0"/>
        <v>99.997020666389929</v>
      </c>
    </row>
    <row r="59" spans="1:7" ht="25.5" x14ac:dyDescent="0.2">
      <c r="A59" s="4">
        <v>49</v>
      </c>
      <c r="B59" s="1" t="s">
        <v>97</v>
      </c>
      <c r="C59" s="8" t="s">
        <v>98</v>
      </c>
      <c r="D59" s="9">
        <v>86091236</v>
      </c>
      <c r="E59" s="9">
        <v>125538799.16</v>
      </c>
      <c r="F59" s="9">
        <v>124657073.02</v>
      </c>
      <c r="G59" s="5">
        <f t="shared" si="0"/>
        <v>99.297646507773081</v>
      </c>
    </row>
    <row r="60" spans="1:7" ht="51" outlineLevel="1" x14ac:dyDescent="0.2">
      <c r="A60" s="4">
        <v>50</v>
      </c>
      <c r="B60" s="1" t="s">
        <v>99</v>
      </c>
      <c r="C60" s="8" t="s">
        <v>100</v>
      </c>
      <c r="D60" s="9">
        <v>24788201</v>
      </c>
      <c r="E60" s="9">
        <v>32970102.129999999</v>
      </c>
      <c r="F60" s="9">
        <v>32783218.890000001</v>
      </c>
      <c r="G60" s="5">
        <f t="shared" si="0"/>
        <v>99.433173609037894</v>
      </c>
    </row>
    <row r="61" spans="1:7" ht="51" outlineLevel="1" x14ac:dyDescent="0.2">
      <c r="A61" s="4">
        <v>51</v>
      </c>
      <c r="B61" s="1" t="s">
        <v>101</v>
      </c>
      <c r="C61" s="8" t="s">
        <v>100</v>
      </c>
      <c r="D61" s="9">
        <v>5520190</v>
      </c>
      <c r="E61" s="9">
        <v>6106038.5</v>
      </c>
      <c r="F61" s="9">
        <v>6104138.3799999999</v>
      </c>
      <c r="G61" s="5">
        <f t="shared" si="0"/>
        <v>99.968881296768757</v>
      </c>
    </row>
    <row r="62" spans="1:7" ht="38.25" outlineLevel="1" x14ac:dyDescent="0.2">
      <c r="A62" s="4">
        <v>52</v>
      </c>
      <c r="B62" s="1" t="s">
        <v>102</v>
      </c>
      <c r="C62" s="8" t="s">
        <v>103</v>
      </c>
      <c r="D62" s="9">
        <v>211600</v>
      </c>
      <c r="E62" s="9">
        <v>208000</v>
      </c>
      <c r="F62" s="9">
        <v>208000</v>
      </c>
      <c r="G62" s="5">
        <f t="shared" si="0"/>
        <v>100</v>
      </c>
    </row>
    <row r="63" spans="1:7" ht="51" outlineLevel="1" x14ac:dyDescent="0.2">
      <c r="A63" s="4">
        <v>53</v>
      </c>
      <c r="B63" s="1" t="s">
        <v>104</v>
      </c>
      <c r="C63" s="8" t="s">
        <v>105</v>
      </c>
      <c r="D63" s="9">
        <v>318330</v>
      </c>
      <c r="E63" s="9">
        <v>318330</v>
      </c>
      <c r="F63" s="9">
        <v>318300</v>
      </c>
      <c r="G63" s="5">
        <f t="shared" si="0"/>
        <v>99.990575817547835</v>
      </c>
    </row>
    <row r="64" spans="1:7" ht="51" outlineLevel="1" x14ac:dyDescent="0.2">
      <c r="A64" s="4">
        <v>54</v>
      </c>
      <c r="B64" s="1" t="s">
        <v>106</v>
      </c>
      <c r="C64" s="8" t="s">
        <v>107</v>
      </c>
      <c r="D64" s="9">
        <v>1346030</v>
      </c>
      <c r="E64" s="9">
        <v>1668558.73</v>
      </c>
      <c r="F64" s="9">
        <v>1667422.26</v>
      </c>
      <c r="G64" s="5">
        <f t="shared" si="0"/>
        <v>99.931889122056859</v>
      </c>
    </row>
    <row r="65" spans="1:7" ht="89.25" outlineLevel="1" x14ac:dyDescent="0.2">
      <c r="A65" s="4">
        <v>55</v>
      </c>
      <c r="B65" s="1" t="s">
        <v>108</v>
      </c>
      <c r="C65" s="10" t="s">
        <v>109</v>
      </c>
      <c r="D65" s="9">
        <v>300000</v>
      </c>
      <c r="E65" s="9">
        <v>343600</v>
      </c>
      <c r="F65" s="9">
        <v>343600</v>
      </c>
      <c r="G65" s="5">
        <f t="shared" si="0"/>
        <v>100</v>
      </c>
    </row>
    <row r="66" spans="1:7" ht="63.75" outlineLevel="1" x14ac:dyDescent="0.2">
      <c r="A66" s="4">
        <v>56</v>
      </c>
      <c r="B66" s="1" t="s">
        <v>110</v>
      </c>
      <c r="C66" s="8" t="s">
        <v>111</v>
      </c>
      <c r="D66" s="9">
        <v>266000</v>
      </c>
      <c r="E66" s="9">
        <v>266000</v>
      </c>
      <c r="F66" s="9">
        <v>246000</v>
      </c>
      <c r="G66" s="5">
        <f t="shared" si="0"/>
        <v>92.481203007518801</v>
      </c>
    </row>
    <row r="67" spans="1:7" ht="51" outlineLevel="1" x14ac:dyDescent="0.2">
      <c r="A67" s="4">
        <v>57</v>
      </c>
      <c r="B67" s="1" t="s">
        <v>112</v>
      </c>
      <c r="C67" s="8" t="s">
        <v>113</v>
      </c>
      <c r="D67" s="9">
        <v>39454385</v>
      </c>
      <c r="E67" s="9">
        <v>53678177.090000004</v>
      </c>
      <c r="F67" s="9">
        <v>53610851.549999997</v>
      </c>
      <c r="G67" s="5">
        <f t="shared" si="0"/>
        <v>99.874575584250707</v>
      </c>
    </row>
    <row r="68" spans="1:7" ht="102" outlineLevel="1" x14ac:dyDescent="0.2">
      <c r="A68" s="4">
        <v>58</v>
      </c>
      <c r="B68" s="1" t="s">
        <v>114</v>
      </c>
      <c r="C68" s="10" t="s">
        <v>115</v>
      </c>
      <c r="D68" s="9">
        <v>0</v>
      </c>
      <c r="E68" s="9">
        <v>517863.14</v>
      </c>
      <c r="F68" s="9">
        <v>517863.14</v>
      </c>
      <c r="G68" s="5">
        <f t="shared" si="0"/>
        <v>100</v>
      </c>
    </row>
    <row r="69" spans="1:7" ht="63.75" outlineLevel="1" x14ac:dyDescent="0.2">
      <c r="A69" s="4">
        <v>59</v>
      </c>
      <c r="B69" s="1" t="s">
        <v>116</v>
      </c>
      <c r="C69" s="8" t="s">
        <v>117</v>
      </c>
      <c r="D69" s="9">
        <v>13886500</v>
      </c>
      <c r="E69" s="9">
        <v>18232518.149999999</v>
      </c>
      <c r="F69" s="9">
        <v>18220636.77</v>
      </c>
      <c r="G69" s="5">
        <f t="shared" si="0"/>
        <v>99.934834124928614</v>
      </c>
    </row>
    <row r="70" spans="1:7" ht="76.5" outlineLevel="1" x14ac:dyDescent="0.2">
      <c r="A70" s="4">
        <v>60</v>
      </c>
      <c r="B70" s="1" t="s">
        <v>118</v>
      </c>
      <c r="C70" s="10" t="s">
        <v>119</v>
      </c>
      <c r="D70" s="9">
        <v>0</v>
      </c>
      <c r="E70" s="9">
        <v>311595.57</v>
      </c>
      <c r="F70" s="9">
        <v>311595.57</v>
      </c>
      <c r="G70" s="5">
        <f t="shared" si="0"/>
        <v>100</v>
      </c>
    </row>
    <row r="71" spans="1:7" ht="63.75" outlineLevel="1" x14ac:dyDescent="0.2">
      <c r="A71" s="4">
        <v>61</v>
      </c>
      <c r="B71" s="1" t="s">
        <v>120</v>
      </c>
      <c r="C71" s="8" t="s">
        <v>121</v>
      </c>
      <c r="D71" s="9">
        <v>0</v>
      </c>
      <c r="E71" s="9">
        <v>946000</v>
      </c>
      <c r="F71" s="9">
        <v>946000</v>
      </c>
      <c r="G71" s="5">
        <f t="shared" si="0"/>
        <v>100</v>
      </c>
    </row>
    <row r="72" spans="1:7" ht="102" outlineLevel="1" x14ac:dyDescent="0.2">
      <c r="A72" s="4">
        <v>62</v>
      </c>
      <c r="B72" s="1" t="s">
        <v>122</v>
      </c>
      <c r="C72" s="10" t="s">
        <v>123</v>
      </c>
      <c r="D72" s="9">
        <v>0</v>
      </c>
      <c r="E72" s="9">
        <v>9972015.8499999996</v>
      </c>
      <c r="F72" s="9">
        <v>9379446.4600000009</v>
      </c>
      <c r="G72" s="5">
        <f t="shared" si="0"/>
        <v>94.057677014221767</v>
      </c>
    </row>
    <row r="73" spans="1:7" ht="25.5" x14ac:dyDescent="0.2">
      <c r="A73" s="4">
        <v>63</v>
      </c>
      <c r="B73" s="1" t="s">
        <v>124</v>
      </c>
      <c r="C73" s="8" t="s">
        <v>125</v>
      </c>
      <c r="D73" s="9">
        <v>1462063.42</v>
      </c>
      <c r="E73" s="9">
        <v>1544298.62</v>
      </c>
      <c r="F73" s="9">
        <v>1475591.21</v>
      </c>
      <c r="G73" s="5">
        <f t="shared" si="0"/>
        <v>95.550898698594949</v>
      </c>
    </row>
    <row r="74" spans="1:7" ht="63.75" outlineLevel="1" x14ac:dyDescent="0.2">
      <c r="A74" s="4">
        <v>64</v>
      </c>
      <c r="B74" s="1" t="s">
        <v>126</v>
      </c>
      <c r="C74" s="8" t="s">
        <v>127</v>
      </c>
      <c r="D74" s="9">
        <v>500000</v>
      </c>
      <c r="E74" s="9">
        <v>357635.62</v>
      </c>
      <c r="F74" s="9">
        <v>318154.78999999998</v>
      </c>
      <c r="G74" s="5">
        <f t="shared" si="0"/>
        <v>88.960599058896875</v>
      </c>
    </row>
    <row r="75" spans="1:7" ht="51" outlineLevel="1" x14ac:dyDescent="0.2">
      <c r="A75" s="4">
        <v>65</v>
      </c>
      <c r="B75" s="1" t="s">
        <v>128</v>
      </c>
      <c r="C75" s="8" t="s">
        <v>129</v>
      </c>
      <c r="D75" s="9">
        <v>962063.42</v>
      </c>
      <c r="E75" s="9">
        <v>675063</v>
      </c>
      <c r="F75" s="9">
        <v>645836.42000000004</v>
      </c>
      <c r="G75" s="5">
        <f t="shared" si="0"/>
        <v>95.67054037919425</v>
      </c>
    </row>
    <row r="76" spans="1:7" ht="51" outlineLevel="1" x14ac:dyDescent="0.2">
      <c r="A76" s="4">
        <v>66</v>
      </c>
      <c r="B76" s="1" t="s">
        <v>130</v>
      </c>
      <c r="C76" s="8" t="s">
        <v>131</v>
      </c>
      <c r="D76" s="9">
        <v>0</v>
      </c>
      <c r="E76" s="9">
        <v>511600</v>
      </c>
      <c r="F76" s="9">
        <v>511600</v>
      </c>
      <c r="G76" s="5">
        <f t="shared" ref="G76:G111" si="1">F76/E76*100</f>
        <v>100</v>
      </c>
    </row>
    <row r="77" spans="1:7" ht="38.25" x14ac:dyDescent="0.2">
      <c r="A77" s="4">
        <v>67</v>
      </c>
      <c r="B77" s="1" t="s">
        <v>132</v>
      </c>
      <c r="C77" s="8" t="s">
        <v>133</v>
      </c>
      <c r="D77" s="9">
        <v>5775100</v>
      </c>
      <c r="E77" s="9">
        <v>7024718.4900000002</v>
      </c>
      <c r="F77" s="9">
        <v>7013736.6399999997</v>
      </c>
      <c r="G77" s="5">
        <f t="shared" si="1"/>
        <v>99.843668468485475</v>
      </c>
    </row>
    <row r="78" spans="1:7" ht="63.75" outlineLevel="1" x14ac:dyDescent="0.2">
      <c r="A78" s="4">
        <v>68</v>
      </c>
      <c r="B78" s="1" t="s">
        <v>134</v>
      </c>
      <c r="C78" s="8" t="s">
        <v>135</v>
      </c>
      <c r="D78" s="9">
        <v>20000</v>
      </c>
      <c r="E78" s="9">
        <v>20000</v>
      </c>
      <c r="F78" s="9">
        <v>20000</v>
      </c>
      <c r="G78" s="5">
        <f t="shared" si="1"/>
        <v>100</v>
      </c>
    </row>
    <row r="79" spans="1:7" ht="76.5" outlineLevel="1" x14ac:dyDescent="0.2">
      <c r="A79" s="4">
        <v>69</v>
      </c>
      <c r="B79" s="1" t="s">
        <v>136</v>
      </c>
      <c r="C79" s="8" t="s">
        <v>137</v>
      </c>
      <c r="D79" s="9">
        <v>50000</v>
      </c>
      <c r="E79" s="9">
        <v>50000</v>
      </c>
      <c r="F79" s="9">
        <v>50000</v>
      </c>
      <c r="G79" s="5">
        <f t="shared" si="1"/>
        <v>100</v>
      </c>
    </row>
    <row r="80" spans="1:7" ht="76.5" outlineLevel="1" x14ac:dyDescent="0.2">
      <c r="A80" s="4">
        <v>70</v>
      </c>
      <c r="B80" s="1" t="s">
        <v>138</v>
      </c>
      <c r="C80" s="10" t="s">
        <v>139</v>
      </c>
      <c r="D80" s="9">
        <v>5061900</v>
      </c>
      <c r="E80" s="9">
        <v>6295000</v>
      </c>
      <c r="F80" s="9">
        <v>6287658.0700000003</v>
      </c>
      <c r="G80" s="5">
        <f t="shared" si="1"/>
        <v>99.883368864177925</v>
      </c>
    </row>
    <row r="81" spans="1:7" ht="76.5" outlineLevel="1" x14ac:dyDescent="0.2">
      <c r="A81" s="4">
        <v>71</v>
      </c>
      <c r="B81" s="1" t="s">
        <v>140</v>
      </c>
      <c r="C81" s="10" t="s">
        <v>141</v>
      </c>
      <c r="D81" s="9">
        <v>643200</v>
      </c>
      <c r="E81" s="9">
        <v>659718.49</v>
      </c>
      <c r="F81" s="9">
        <v>656078.56999999995</v>
      </c>
      <c r="G81" s="5">
        <f t="shared" si="1"/>
        <v>99.448261636565618</v>
      </c>
    </row>
    <row r="82" spans="1:7" ht="25.5" x14ac:dyDescent="0.2">
      <c r="A82" s="4">
        <v>72</v>
      </c>
      <c r="B82" s="1" t="s">
        <v>142</v>
      </c>
      <c r="C82" s="8" t="s">
        <v>143</v>
      </c>
      <c r="D82" s="9">
        <v>5099916</v>
      </c>
      <c r="E82" s="9">
        <v>6164797</v>
      </c>
      <c r="F82" s="9">
        <v>6163506.1100000003</v>
      </c>
      <c r="G82" s="5">
        <f t="shared" si="1"/>
        <v>99.979060299957979</v>
      </c>
    </row>
    <row r="83" spans="1:7" ht="63.75" outlineLevel="1" x14ac:dyDescent="0.2">
      <c r="A83" s="4">
        <v>73</v>
      </c>
      <c r="B83" s="1" t="s">
        <v>144</v>
      </c>
      <c r="C83" s="8" t="s">
        <v>145</v>
      </c>
      <c r="D83" s="9">
        <v>3996000</v>
      </c>
      <c r="E83" s="9">
        <v>4993193.2699999996</v>
      </c>
      <c r="F83" s="9">
        <v>4991936.7</v>
      </c>
      <c r="G83" s="5">
        <f t="shared" si="1"/>
        <v>99.974834340830569</v>
      </c>
    </row>
    <row r="84" spans="1:7" ht="51" outlineLevel="1" x14ac:dyDescent="0.2">
      <c r="A84" s="4">
        <v>74</v>
      </c>
      <c r="B84" s="1" t="s">
        <v>146</v>
      </c>
      <c r="C84" s="8" t="s">
        <v>147</v>
      </c>
      <c r="D84" s="9">
        <v>641400</v>
      </c>
      <c r="E84" s="9">
        <v>714174.73</v>
      </c>
      <c r="F84" s="9">
        <v>714140.41</v>
      </c>
      <c r="G84" s="5">
        <f t="shared" si="1"/>
        <v>99.995194453323776</v>
      </c>
    </row>
    <row r="85" spans="1:7" ht="63.75" outlineLevel="1" x14ac:dyDescent="0.2">
      <c r="A85" s="4">
        <v>75</v>
      </c>
      <c r="B85" s="1" t="s">
        <v>148</v>
      </c>
      <c r="C85" s="8" t="s">
        <v>149</v>
      </c>
      <c r="D85" s="9">
        <v>356516</v>
      </c>
      <c r="E85" s="9">
        <v>351429</v>
      </c>
      <c r="F85" s="9">
        <v>351429</v>
      </c>
      <c r="G85" s="5">
        <f t="shared" si="1"/>
        <v>100</v>
      </c>
    </row>
    <row r="86" spans="1:7" ht="38.25" outlineLevel="1" x14ac:dyDescent="0.2">
      <c r="A86" s="4">
        <v>76</v>
      </c>
      <c r="B86" s="1" t="s">
        <v>150</v>
      </c>
      <c r="C86" s="8" t="s">
        <v>151</v>
      </c>
      <c r="D86" s="9">
        <v>80000</v>
      </c>
      <c r="E86" s="9">
        <v>80000</v>
      </c>
      <c r="F86" s="9">
        <v>80000</v>
      </c>
      <c r="G86" s="5">
        <f t="shared" si="1"/>
        <v>100</v>
      </c>
    </row>
    <row r="87" spans="1:7" ht="63.75" outlineLevel="1" x14ac:dyDescent="0.2">
      <c r="A87" s="4">
        <v>77</v>
      </c>
      <c r="B87" s="1" t="s">
        <v>152</v>
      </c>
      <c r="C87" s="8" t="s">
        <v>153</v>
      </c>
      <c r="D87" s="9">
        <v>26000</v>
      </c>
      <c r="E87" s="9">
        <v>26000</v>
      </c>
      <c r="F87" s="9">
        <v>26000</v>
      </c>
      <c r="G87" s="5">
        <f t="shared" si="1"/>
        <v>100</v>
      </c>
    </row>
    <row r="88" spans="1:7" ht="38.25" x14ac:dyDescent="0.2">
      <c r="A88" s="4">
        <v>78</v>
      </c>
      <c r="B88" s="1" t="s">
        <v>154</v>
      </c>
      <c r="C88" s="8" t="s">
        <v>155</v>
      </c>
      <c r="D88" s="9">
        <v>28661600</v>
      </c>
      <c r="E88" s="9">
        <v>32398688.43</v>
      </c>
      <c r="F88" s="9">
        <v>32284259.359999999</v>
      </c>
      <c r="G88" s="5">
        <f t="shared" si="1"/>
        <v>99.6468095606795</v>
      </c>
    </row>
    <row r="89" spans="1:7" ht="102" outlineLevel="1" x14ac:dyDescent="0.2">
      <c r="A89" s="4">
        <v>79</v>
      </c>
      <c r="B89" s="1" t="s">
        <v>156</v>
      </c>
      <c r="C89" s="10" t="s">
        <v>157</v>
      </c>
      <c r="D89" s="9">
        <v>469000</v>
      </c>
      <c r="E89" s="9">
        <v>326588.43</v>
      </c>
      <c r="F89" s="9">
        <v>326588.43</v>
      </c>
      <c r="G89" s="5">
        <f t="shared" si="1"/>
        <v>100</v>
      </c>
    </row>
    <row r="90" spans="1:7" ht="178.5" outlineLevel="1" x14ac:dyDescent="0.2">
      <c r="A90" s="4">
        <v>80</v>
      </c>
      <c r="B90" s="1" t="s">
        <v>158</v>
      </c>
      <c r="C90" s="10" t="s">
        <v>159</v>
      </c>
      <c r="D90" s="9">
        <v>0</v>
      </c>
      <c r="E90" s="9">
        <v>4830000</v>
      </c>
      <c r="F90" s="9">
        <v>4715570.93</v>
      </c>
      <c r="G90" s="5">
        <f t="shared" si="1"/>
        <v>97.630868115942022</v>
      </c>
    </row>
    <row r="91" spans="1:7" ht="89.25" outlineLevel="1" x14ac:dyDescent="0.2">
      <c r="A91" s="4">
        <v>81</v>
      </c>
      <c r="B91" s="1" t="s">
        <v>160</v>
      </c>
      <c r="C91" s="10" t="s">
        <v>161</v>
      </c>
      <c r="D91" s="9">
        <v>20948700</v>
      </c>
      <c r="E91" s="9">
        <v>18647600</v>
      </c>
      <c r="F91" s="9">
        <v>18647600</v>
      </c>
      <c r="G91" s="5">
        <f t="shared" si="1"/>
        <v>100</v>
      </c>
    </row>
    <row r="92" spans="1:7" ht="140.25" outlineLevel="1" x14ac:dyDescent="0.2">
      <c r="A92" s="4">
        <v>82</v>
      </c>
      <c r="B92" s="1" t="s">
        <v>162</v>
      </c>
      <c r="C92" s="10" t="s">
        <v>163</v>
      </c>
      <c r="D92" s="9">
        <v>7243900</v>
      </c>
      <c r="E92" s="9">
        <v>8594500</v>
      </c>
      <c r="F92" s="9">
        <v>8594500</v>
      </c>
      <c r="G92" s="5">
        <f t="shared" si="1"/>
        <v>100</v>
      </c>
    </row>
    <row r="93" spans="1:7" ht="25.5" x14ac:dyDescent="0.2">
      <c r="A93" s="4">
        <v>83</v>
      </c>
      <c r="B93" s="1" t="s">
        <v>164</v>
      </c>
      <c r="C93" s="8" t="s">
        <v>165</v>
      </c>
      <c r="D93" s="9">
        <v>20825900</v>
      </c>
      <c r="E93" s="9">
        <v>20916238</v>
      </c>
      <c r="F93" s="9">
        <v>20867000</v>
      </c>
      <c r="G93" s="5">
        <f t="shared" si="1"/>
        <v>99.764594378778824</v>
      </c>
    </row>
    <row r="94" spans="1:7" ht="140.25" outlineLevel="1" x14ac:dyDescent="0.2">
      <c r="A94" s="4">
        <v>84</v>
      </c>
      <c r="B94" s="1" t="s">
        <v>166</v>
      </c>
      <c r="C94" s="10" t="s">
        <v>167</v>
      </c>
      <c r="D94" s="9">
        <v>88900</v>
      </c>
      <c r="E94" s="9">
        <v>179238</v>
      </c>
      <c r="F94" s="9">
        <v>130000</v>
      </c>
      <c r="G94" s="5">
        <f t="shared" si="1"/>
        <v>72.529262767939841</v>
      </c>
    </row>
    <row r="95" spans="1:7" ht="153" outlineLevel="1" x14ac:dyDescent="0.2">
      <c r="A95" s="4">
        <v>85</v>
      </c>
      <c r="B95" s="1" t="s">
        <v>168</v>
      </c>
      <c r="C95" s="10" t="s">
        <v>169</v>
      </c>
      <c r="D95" s="9">
        <v>20737000</v>
      </c>
      <c r="E95" s="9">
        <v>20737000</v>
      </c>
      <c r="F95" s="9">
        <v>20737000</v>
      </c>
      <c r="G95" s="5">
        <f t="shared" si="1"/>
        <v>100</v>
      </c>
    </row>
    <row r="96" spans="1:7" ht="38.25" x14ac:dyDescent="0.2">
      <c r="A96" s="4">
        <v>86</v>
      </c>
      <c r="B96" s="1" t="s">
        <v>170</v>
      </c>
      <c r="C96" s="8" t="s">
        <v>171</v>
      </c>
      <c r="D96" s="9">
        <v>100000</v>
      </c>
      <c r="E96" s="9">
        <v>455317.8</v>
      </c>
      <c r="F96" s="9">
        <v>455317.8</v>
      </c>
      <c r="G96" s="5">
        <f t="shared" si="1"/>
        <v>100</v>
      </c>
    </row>
    <row r="97" spans="1:7" ht="89.25" outlineLevel="1" x14ac:dyDescent="0.2">
      <c r="A97" s="4">
        <v>87</v>
      </c>
      <c r="B97" s="1" t="s">
        <v>172</v>
      </c>
      <c r="C97" s="10" t="s">
        <v>173</v>
      </c>
      <c r="D97" s="9">
        <v>100000</v>
      </c>
      <c r="E97" s="9">
        <v>455317.8</v>
      </c>
      <c r="F97" s="9">
        <v>455317.8</v>
      </c>
      <c r="G97" s="5">
        <f t="shared" si="1"/>
        <v>100</v>
      </c>
    </row>
    <row r="98" spans="1:7" ht="51" x14ac:dyDescent="0.2">
      <c r="A98" s="4">
        <v>88</v>
      </c>
      <c r="B98" s="1" t="s">
        <v>174</v>
      </c>
      <c r="C98" s="8" t="s">
        <v>175</v>
      </c>
      <c r="D98" s="9">
        <v>5406949</v>
      </c>
      <c r="E98" s="9">
        <v>8403878.4100000001</v>
      </c>
      <c r="F98" s="9">
        <v>8378374.7000000002</v>
      </c>
      <c r="G98" s="5">
        <f t="shared" si="1"/>
        <v>99.696524524085788</v>
      </c>
    </row>
    <row r="99" spans="1:7" ht="102" outlineLevel="1" x14ac:dyDescent="0.2">
      <c r="A99" s="4">
        <v>89</v>
      </c>
      <c r="B99" s="1" t="s">
        <v>176</v>
      </c>
      <c r="C99" s="10" t="s">
        <v>177</v>
      </c>
      <c r="D99" s="9">
        <v>5406849</v>
      </c>
      <c r="E99" s="9">
        <v>5898639.6699999999</v>
      </c>
      <c r="F99" s="9">
        <v>5887462.96</v>
      </c>
      <c r="G99" s="5">
        <f t="shared" si="1"/>
        <v>99.810520550071175</v>
      </c>
    </row>
    <row r="100" spans="1:7" ht="114.75" outlineLevel="1" x14ac:dyDescent="0.2">
      <c r="A100" s="4">
        <v>90</v>
      </c>
      <c r="B100" s="1" t="s">
        <v>178</v>
      </c>
      <c r="C100" s="10" t="s">
        <v>179</v>
      </c>
      <c r="D100" s="9">
        <v>0</v>
      </c>
      <c r="E100" s="9">
        <v>1974500</v>
      </c>
      <c r="F100" s="9">
        <v>1974500</v>
      </c>
      <c r="G100" s="5">
        <f t="shared" si="1"/>
        <v>100</v>
      </c>
    </row>
    <row r="101" spans="1:7" ht="89.25" outlineLevel="1" x14ac:dyDescent="0.2">
      <c r="A101" s="4">
        <v>91</v>
      </c>
      <c r="B101" s="1" t="s">
        <v>180</v>
      </c>
      <c r="C101" s="10" t="s">
        <v>181</v>
      </c>
      <c r="D101" s="9">
        <v>0</v>
      </c>
      <c r="E101" s="9">
        <v>83811.899999999994</v>
      </c>
      <c r="F101" s="9">
        <v>83811.899999999994</v>
      </c>
      <c r="G101" s="5">
        <f t="shared" si="1"/>
        <v>100</v>
      </c>
    </row>
    <row r="102" spans="1:7" ht="102" outlineLevel="1" x14ac:dyDescent="0.2">
      <c r="A102" s="4">
        <v>92</v>
      </c>
      <c r="B102" s="1" t="s">
        <v>182</v>
      </c>
      <c r="C102" s="10" t="s">
        <v>183</v>
      </c>
      <c r="D102" s="9">
        <v>0</v>
      </c>
      <c r="E102" s="9">
        <v>404327</v>
      </c>
      <c r="F102" s="9">
        <v>390000</v>
      </c>
      <c r="G102" s="5">
        <f t="shared" si="1"/>
        <v>96.456580935727771</v>
      </c>
    </row>
    <row r="103" spans="1:7" ht="89.25" outlineLevel="1" x14ac:dyDescent="0.2">
      <c r="A103" s="4">
        <v>93</v>
      </c>
      <c r="B103" s="1" t="s">
        <v>184</v>
      </c>
      <c r="C103" s="10" t="s">
        <v>185</v>
      </c>
      <c r="D103" s="9">
        <v>100</v>
      </c>
      <c r="E103" s="9">
        <v>42599.839999999997</v>
      </c>
      <c r="F103" s="9">
        <v>42599.839999999997</v>
      </c>
      <c r="G103" s="5">
        <f t="shared" si="1"/>
        <v>100</v>
      </c>
    </row>
    <row r="104" spans="1:7" ht="25.5" x14ac:dyDescent="0.2">
      <c r="A104" s="4">
        <v>94</v>
      </c>
      <c r="B104" s="1" t="s">
        <v>186</v>
      </c>
      <c r="C104" s="8" t="s">
        <v>187</v>
      </c>
      <c r="D104" s="9">
        <v>50000</v>
      </c>
      <c r="E104" s="9">
        <v>0</v>
      </c>
      <c r="F104" s="9">
        <v>0</v>
      </c>
      <c r="G104" s="5"/>
    </row>
    <row r="105" spans="1:7" ht="63.75" outlineLevel="1" x14ac:dyDescent="0.2">
      <c r="A105" s="4">
        <v>95</v>
      </c>
      <c r="B105" s="1" t="s">
        <v>188</v>
      </c>
      <c r="C105" s="8" t="s">
        <v>189</v>
      </c>
      <c r="D105" s="9">
        <v>50000</v>
      </c>
      <c r="E105" s="9">
        <v>0</v>
      </c>
      <c r="F105" s="9">
        <v>0</v>
      </c>
      <c r="G105" s="5"/>
    </row>
    <row r="106" spans="1:7" ht="38.25" x14ac:dyDescent="0.2">
      <c r="A106" s="4">
        <v>96</v>
      </c>
      <c r="B106" s="1" t="s">
        <v>190</v>
      </c>
      <c r="C106" s="8" t="s">
        <v>191</v>
      </c>
      <c r="D106" s="9">
        <v>155000</v>
      </c>
      <c r="E106" s="9">
        <v>3246605.06</v>
      </c>
      <c r="F106" s="9">
        <v>1978833.7</v>
      </c>
      <c r="G106" s="5">
        <f t="shared" si="1"/>
        <v>60.95085984988885</v>
      </c>
    </row>
    <row r="107" spans="1:7" ht="165.75" outlineLevel="1" x14ac:dyDescent="0.2">
      <c r="A107" s="4">
        <v>97</v>
      </c>
      <c r="B107" s="1" t="s">
        <v>192</v>
      </c>
      <c r="C107" s="10" t="s">
        <v>193</v>
      </c>
      <c r="D107" s="9">
        <v>100000</v>
      </c>
      <c r="E107" s="9">
        <v>0</v>
      </c>
      <c r="F107" s="9">
        <v>0</v>
      </c>
      <c r="G107" s="5"/>
    </row>
    <row r="108" spans="1:7" ht="165.75" outlineLevel="1" x14ac:dyDescent="0.2">
      <c r="A108" s="4">
        <v>98</v>
      </c>
      <c r="B108" s="1" t="s">
        <v>194</v>
      </c>
      <c r="C108" s="10" t="s">
        <v>195</v>
      </c>
      <c r="D108" s="9">
        <v>0</v>
      </c>
      <c r="E108" s="9">
        <v>1400000</v>
      </c>
      <c r="F108" s="9">
        <v>1237067.7</v>
      </c>
      <c r="G108" s="5">
        <f t="shared" si="1"/>
        <v>88.361978571428565</v>
      </c>
    </row>
    <row r="109" spans="1:7" ht="140.25" outlineLevel="1" x14ac:dyDescent="0.2">
      <c r="A109" s="4">
        <v>99</v>
      </c>
      <c r="B109" s="1" t="s">
        <v>196</v>
      </c>
      <c r="C109" s="10" t="s">
        <v>197</v>
      </c>
      <c r="D109" s="9">
        <v>45000</v>
      </c>
      <c r="E109" s="9">
        <v>1846605.06</v>
      </c>
      <c r="F109" s="9">
        <v>741766</v>
      </c>
      <c r="G109" s="5">
        <f t="shared" si="1"/>
        <v>40.169174019267551</v>
      </c>
    </row>
    <row r="110" spans="1:7" ht="63.75" outlineLevel="1" x14ac:dyDescent="0.2">
      <c r="A110" s="4">
        <v>100</v>
      </c>
      <c r="B110" s="1" t="s">
        <v>198</v>
      </c>
      <c r="C110" s="8" t="s">
        <v>199</v>
      </c>
      <c r="D110" s="9">
        <v>10000</v>
      </c>
      <c r="E110" s="9">
        <v>0</v>
      </c>
      <c r="F110" s="9">
        <v>0</v>
      </c>
      <c r="G110" s="5"/>
    </row>
    <row r="111" spans="1:7" x14ac:dyDescent="0.2">
      <c r="A111" s="4">
        <v>101</v>
      </c>
      <c r="B111" s="11" t="s">
        <v>200</v>
      </c>
      <c r="C111" s="12"/>
      <c r="D111" s="13">
        <f>D11+D47+D55+D59+D73+D77+D82+D88+D93+D96+D98+D104+D106</f>
        <v>721978357.19999993</v>
      </c>
      <c r="E111" s="13">
        <f t="shared" ref="E111:F111" si="2">E11+E47+E55+E59+E73+E77+E82+E88+E93+E96+E98+E104+E106</f>
        <v>890719275.49999988</v>
      </c>
      <c r="F111" s="13">
        <f t="shared" si="2"/>
        <v>881323147.33000004</v>
      </c>
      <c r="G111" s="5">
        <f t="shared" si="1"/>
        <v>98.945107799005996</v>
      </c>
    </row>
  </sheetData>
  <mergeCells count="6">
    <mergeCell ref="B8:H8"/>
    <mergeCell ref="B7:H7"/>
    <mergeCell ref="E2:G2"/>
    <mergeCell ref="E3:G3"/>
    <mergeCell ref="E5:G5"/>
    <mergeCell ref="E4:G4"/>
  </mergeCells>
  <pageMargins left="0.74803149606299213" right="0.74803149606299213" top="0.98425196850393704" bottom="0.98425196850393704" header="0.51181102362204722" footer="0.51181102362204722"/>
  <pageSetup paperSize="9" scale="70" fitToHeight="1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cp:lastPrinted>2026-01-26T01:50:55Z</cp:lastPrinted>
  <dcterms:created xsi:type="dcterms:W3CDTF">2026-01-26T01:55:00Z</dcterms:created>
  <dcterms:modified xsi:type="dcterms:W3CDTF">2026-02-25T07:53:49Z</dcterms:modified>
</cp:coreProperties>
</file>